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dr\OneDrive\Bureau\7 ASCENSEUR\DCE V5\"/>
    </mc:Choice>
  </mc:AlternateContent>
  <xr:revisionPtr revIDLastSave="0" documentId="13_ncr:1_{99D54F79-7F4A-46F9-B71D-E00E0E6CD448}" xr6:coauthVersionLast="47" xr6:coauthVersionMax="47" xr10:uidLastSave="{00000000-0000-0000-0000-000000000000}"/>
  <bookViews>
    <workbookView xWindow="28680" yWindow="-120" windowWidth="29040" windowHeight="15720" activeTab="5" xr2:uid="{00000000-000D-0000-FFFF-FFFF00000000}"/>
  </bookViews>
  <sheets>
    <sheet name="CHSG" sheetId="1" r:id="rId1"/>
    <sheet name="Cadillac" sheetId="2" r:id="rId2"/>
    <sheet name="Bazas" sheetId="3" r:id="rId3"/>
    <sheet name="Podensac" sheetId="4" r:id="rId4"/>
    <sheet name="Monségur" sheetId="5" r:id="rId5"/>
    <sheet name="BLANCHISSERIE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F7" i="6" s="1"/>
  <c r="F6" i="6"/>
  <c r="E14" i="5" l="1"/>
  <c r="F14" i="5" s="1"/>
  <c r="F7" i="5"/>
  <c r="F8" i="5"/>
  <c r="F9" i="5"/>
  <c r="F10" i="5"/>
  <c r="F11" i="5"/>
  <c r="F12" i="5"/>
  <c r="F13" i="5"/>
  <c r="F6" i="5"/>
  <c r="E13" i="4"/>
  <c r="F13" i="4" s="1"/>
  <c r="F7" i="4"/>
  <c r="F8" i="4"/>
  <c r="F9" i="4"/>
  <c r="F10" i="4"/>
  <c r="F11" i="4"/>
  <c r="F12" i="4"/>
  <c r="F6" i="4"/>
  <c r="E14" i="3"/>
  <c r="F14" i="3" s="1"/>
  <c r="F7" i="3"/>
  <c r="F8" i="3"/>
  <c r="F9" i="3"/>
  <c r="F10" i="3"/>
  <c r="F11" i="3"/>
  <c r="F12" i="3"/>
  <c r="F13" i="3"/>
  <c r="F6" i="3"/>
  <c r="E22" i="2"/>
  <c r="F22" i="2" s="1"/>
  <c r="F11" i="2"/>
  <c r="F12" i="2"/>
  <c r="F13" i="2"/>
  <c r="F14" i="2"/>
  <c r="F15" i="2"/>
  <c r="F16" i="2"/>
  <c r="F17" i="2"/>
  <c r="F18" i="2"/>
  <c r="F19" i="2"/>
  <c r="F21" i="2"/>
  <c r="F8" i="2"/>
  <c r="F9" i="2"/>
  <c r="F10" i="2"/>
  <c r="F7" i="2"/>
  <c r="E31" i="1"/>
  <c r="F31" i="1" s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<sst xmlns="http://schemas.openxmlformats.org/spreadsheetml/2006/main" count="182" uniqueCount="81">
  <si>
    <t>OBJET</t>
  </si>
  <si>
    <t>PRIORITE</t>
  </si>
  <si>
    <t>Prix forfaitaire annuel HT</t>
  </si>
  <si>
    <t>Prix forfaitaire annuel TTC</t>
  </si>
  <si>
    <t>Étendu</t>
  </si>
  <si>
    <t>Nombre</t>
  </si>
  <si>
    <t>Type Contrat</t>
  </si>
  <si>
    <t>IAY06 PANORAMIQUE EHPAD LANGON</t>
  </si>
  <si>
    <t>IAY07 CAGE OUEST EHPAD LANGON</t>
  </si>
  <si>
    <t>IAY08 CAGE EST EHPAD LANGON</t>
  </si>
  <si>
    <t>ICY24 ACCUEIL GAUCHE PRINCIPAL LANGON</t>
  </si>
  <si>
    <t>IDZ43 ACCUEIL DROIT PRINCIPAL LANGON</t>
  </si>
  <si>
    <t>ICY25 AMBULATOIRE ACA IRM LANGON</t>
  </si>
  <si>
    <t>IDZ45 HOSPIT SEMAINE ACA IRM LANGON</t>
  </si>
  <si>
    <t>ICY21 HELISTATION URGENCES LANGON</t>
  </si>
  <si>
    <t>IAY03 DUPLEX GAUCHE PRINCIPAL LANGON</t>
  </si>
  <si>
    <t>IAY04 DUPLEX DROIT PRINCIPAL LANGON</t>
  </si>
  <si>
    <t>IAY05 PUBLIC PRINCIPAL LANGON</t>
  </si>
  <si>
    <t>ICY23 PROPRE BLOC LANGON</t>
  </si>
  <si>
    <t>ICY22 SALE BLOC LANGON</t>
  </si>
  <si>
    <t>IAY10 SSR2 PRINCIPAL LA REOLE</t>
  </si>
  <si>
    <t>ICY30 SSR2 PRINCIPAL LA REOLE</t>
  </si>
  <si>
    <t>IAY11 MAS 48 MAS 48 LA REOLE</t>
  </si>
  <si>
    <t>IAY15 FAM CUISINES FAM LA REOLE</t>
  </si>
  <si>
    <t>ICY32 FAM LINGE SALE FAM LA REOLE</t>
  </si>
  <si>
    <t>ICY34 FAM SONGE NORD FAM LA REOLE</t>
  </si>
  <si>
    <t>ICY33 FAM SONGE SUD FAM LA REOLE</t>
  </si>
  <si>
    <t>ICY36 CEAP CEAP LA REOLE</t>
  </si>
  <si>
    <t>ICY35 ADMINISTRATION ADMINISTRATION LA REOLE</t>
  </si>
  <si>
    <t>IAY14 EHPAD PROPRE LA REOLE</t>
  </si>
  <si>
    <t>IAY12 EHPAD SALE LA REOLE</t>
  </si>
  <si>
    <t>IAY13 EHPAD OUEST LA REOLE</t>
  </si>
  <si>
    <t>TOTAL</t>
  </si>
  <si>
    <t>Minimal</t>
  </si>
  <si>
    <t>AM81779D  Site CENTRAL FOVILLE</t>
  </si>
  <si>
    <t>AM81788D  Site CENTRAL TRELAT/MARGUERITE</t>
  </si>
  <si>
    <t>AM81787D  Site CENTRAL PINEL</t>
  </si>
  <si>
    <t>AM81795D  Site CENTRAL SELF</t>
  </si>
  <si>
    <t>AM21914T UMD MINKOWSKI</t>
  </si>
  <si>
    <t>AMB03596 LASSALE REGIS</t>
  </si>
  <si>
    <t>AM12157W LORMONT CMP LORMONT</t>
  </si>
  <si>
    <t>45KRY734 UMD EY</t>
  </si>
  <si>
    <t>RY736 UHSA UHSA</t>
  </si>
  <si>
    <t>RY737 UHSA UHSA</t>
  </si>
  <si>
    <t>JSY04  Site CENTRAL MDRT</t>
  </si>
  <si>
    <t>Nombre de Niveaux</t>
  </si>
  <si>
    <t>CMU53 HOPITAL BAZAS PRINCIPAL</t>
  </si>
  <si>
    <t>KP652 HOPITAL BAZAS SSRI1</t>
  </si>
  <si>
    <t>CMU55 HOPITAL BAZAS PRINCIPAL</t>
  </si>
  <si>
    <t>CMU56 HOPITAL BAZAS PRINCIPAL</t>
  </si>
  <si>
    <t>CMU57 EHPAD VILLANDRAUT</t>
  </si>
  <si>
    <t>FHN24 EHPAD CAILLAVET</t>
  </si>
  <si>
    <t>FHN23 EHPAD CAILLAVET</t>
  </si>
  <si>
    <t>FHN22 EHPAD CAILLAVET</t>
  </si>
  <si>
    <t>151 48 38 Principal  bat 1</t>
  </si>
  <si>
    <t>151 48 39 Principal bat 1</t>
  </si>
  <si>
    <t>151 48 40 Principal bat 2</t>
  </si>
  <si>
    <t>151 48 37 Principal Bleuines</t>
  </si>
  <si>
    <t>151 48 36 Principal Bleuines</t>
  </si>
  <si>
    <t>JYJ07 Principal Administratif</t>
  </si>
  <si>
    <t>JYJ08 Principal bat 3</t>
  </si>
  <si>
    <t xml:space="preserve">LA582 EHPAD </t>
  </si>
  <si>
    <t xml:space="preserve">LA583 EHPAD </t>
  </si>
  <si>
    <t xml:space="preserve">LA584 EHPAD </t>
  </si>
  <si>
    <t xml:space="preserve">WL472 FAM </t>
  </si>
  <si>
    <t xml:space="preserve">WL473 FAM </t>
  </si>
  <si>
    <t xml:space="preserve">UU457 POLE PUBLIC MEDICO SOCIAL </t>
  </si>
  <si>
    <t xml:space="preserve">SLUX8 FOYER D'ACCUEIL </t>
  </si>
  <si>
    <t>UU458 FAM EXTENSION</t>
  </si>
  <si>
    <t>DPGF MARCHE DE MAINTENANCE APPAREILS ELEVATEURS
PPMS MONSEGUR</t>
  </si>
  <si>
    <t>PRESTATAIRE:</t>
  </si>
  <si>
    <t>DPGF MARCHE DE MAINTENANCE APPAREILS ELEVATEURS
ESPASS PODENSAC</t>
  </si>
  <si>
    <t>DPGF MARCHE DE MAINTENANCE APPAREILS ELEVATEURS
CH BAZAS</t>
  </si>
  <si>
    <t>DPGF MARCHE DE MAINTENANCE APPAREILS ELEVATEURS
CH CADILLAC</t>
  </si>
  <si>
    <t>DPGF MARCHE DE MAINTENANCE APPAREILS ELEVATEURS
CH SUD GIRONDE</t>
  </si>
  <si>
    <t>E07EM CADILLAC M.A.M. (plateforme PMR)</t>
  </si>
  <si>
    <t>JSY04  Site CENTRAL CENTRE DE FORMATION (plateforme PMR)</t>
  </si>
  <si>
    <t>AM81778D  Site CENTRAL CUISINE (Ascenseur de charge)</t>
  </si>
  <si>
    <t>AM21915T UMD USIP (Ascenseur de charge)</t>
  </si>
  <si>
    <t>HP735406</t>
  </si>
  <si>
    <t>DPGF MARCHE DE MAINTENANCE APPAREILS ELEVATEURS
BLANCHISSERIE INTER HOSPITALIERE SUD GIRONDE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</si>
</sst>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44" fontId="2" fillId="0" borderId="6" xfId="3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4">
    <cellStyle name="Monétaire 2" xfId="3" xr:uid="{00000000-0005-0000-0000-000000000000}"/>
    <cellStyle name="Normal" xfId="0" builtinId="0"/>
    <cellStyle name="Normal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A81DF.4964E4D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A81DF.4964E4D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A81DF.4964E4D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A81DF.4964E4D0" TargetMode="Externa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A81DF.4964E4D0" TargetMode="Externa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A81DF.4964E4D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1333500</xdr:colOff>
      <xdr:row>1</xdr:row>
      <xdr:rowOff>1028699</xdr:rowOff>
    </xdr:to>
    <xdr:pic>
      <xdr:nvPicPr>
        <xdr:cNvPr id="2" name="Image 1" descr="cid:image003.jpg@01DA81DF.4964E4D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9" r="50536"/>
        <a:stretch/>
      </xdr:blipFill>
      <xdr:spPr bwMode="auto">
        <a:xfrm>
          <a:off x="0" y="190500"/>
          <a:ext cx="1333500" cy="9524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1333500</xdr:colOff>
      <xdr:row>1</xdr:row>
      <xdr:rowOff>952499</xdr:rowOff>
    </xdr:to>
    <xdr:pic>
      <xdr:nvPicPr>
        <xdr:cNvPr id="2" name="Image 1" descr="cid:image003.jpg@01DA81DF.4964E4D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9" r="50536"/>
        <a:stretch>
          <a:fillRect/>
        </a:stretch>
      </xdr:blipFill>
      <xdr:spPr bwMode="auto">
        <a:xfrm>
          <a:off x="0" y="190500"/>
          <a:ext cx="1333500" cy="8762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1333500</xdr:colOff>
      <xdr:row>1</xdr:row>
      <xdr:rowOff>876299</xdr:rowOff>
    </xdr:to>
    <xdr:pic>
      <xdr:nvPicPr>
        <xdr:cNvPr id="2" name="Image 1" descr="cid:image003.jpg@01DA81DF.4964E4D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9" r="50536"/>
        <a:stretch>
          <a:fillRect/>
        </a:stretch>
      </xdr:blipFill>
      <xdr:spPr bwMode="auto">
        <a:xfrm>
          <a:off x="0" y="190500"/>
          <a:ext cx="1333500" cy="8000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1333500</xdr:colOff>
      <xdr:row>1</xdr:row>
      <xdr:rowOff>800099</xdr:rowOff>
    </xdr:to>
    <xdr:pic>
      <xdr:nvPicPr>
        <xdr:cNvPr id="2" name="Image 1" descr="cid:image003.jpg@01DA81DF.4964E4D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9" r="50536"/>
        <a:stretch>
          <a:fillRect/>
        </a:stretch>
      </xdr:blipFill>
      <xdr:spPr bwMode="auto">
        <a:xfrm>
          <a:off x="0" y="190500"/>
          <a:ext cx="1333500" cy="7238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1333500</xdr:colOff>
      <xdr:row>1</xdr:row>
      <xdr:rowOff>723899</xdr:rowOff>
    </xdr:to>
    <xdr:pic>
      <xdr:nvPicPr>
        <xdr:cNvPr id="2" name="Image 1" descr="cid:image003.jpg@01DA81DF.4964E4D0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9" r="50536"/>
        <a:stretch>
          <a:fillRect/>
        </a:stretch>
      </xdr:blipFill>
      <xdr:spPr bwMode="auto">
        <a:xfrm>
          <a:off x="0" y="190500"/>
          <a:ext cx="1333500" cy="7238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1333500</xdr:colOff>
      <xdr:row>1</xdr:row>
      <xdr:rowOff>723899</xdr:rowOff>
    </xdr:to>
    <xdr:pic>
      <xdr:nvPicPr>
        <xdr:cNvPr id="2" name="Image 1" descr="cid:image003.jpg@01DA81DF.4964E4D0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49" r="50536"/>
        <a:stretch>
          <a:fillRect/>
        </a:stretch>
      </xdr:blipFill>
      <xdr:spPr bwMode="auto">
        <a:xfrm>
          <a:off x="0" y="190500"/>
          <a:ext cx="1333500" cy="7238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1"/>
  <sheetViews>
    <sheetView workbookViewId="0">
      <selection activeCell="I6" sqref="I6"/>
    </sheetView>
  </sheetViews>
  <sheetFormatPr baseColWidth="10" defaultRowHeight="15" x14ac:dyDescent="0.25"/>
  <cols>
    <col min="1" max="1" width="53.42578125" customWidth="1"/>
    <col min="2" max="2" width="10.7109375" customWidth="1"/>
    <col min="4" max="4" width="13.5703125" customWidth="1"/>
    <col min="5" max="6" width="13.7109375" customWidth="1"/>
  </cols>
  <sheetData>
    <row r="2" spans="1:6" ht="99" customHeight="1" x14ac:dyDescent="0.25">
      <c r="A2" s="15" t="s">
        <v>74</v>
      </c>
      <c r="B2" s="16"/>
      <c r="C2" s="16"/>
      <c r="D2" s="16"/>
      <c r="E2" s="16"/>
      <c r="F2" s="16"/>
    </row>
    <row r="3" spans="1:6" ht="18.75" x14ac:dyDescent="0.3">
      <c r="A3" s="13" t="s">
        <v>70</v>
      </c>
      <c r="B3" s="17"/>
      <c r="C3" s="17"/>
      <c r="D3" s="17"/>
      <c r="E3" s="17"/>
      <c r="F3" s="17"/>
    </row>
    <row r="4" spans="1:6" ht="24" thickBot="1" x14ac:dyDescent="0.3">
      <c r="A4" s="7"/>
      <c r="B4" s="7"/>
      <c r="C4" s="7"/>
      <c r="D4" s="7"/>
      <c r="E4" s="7"/>
      <c r="F4" s="7"/>
    </row>
    <row r="5" spans="1:6" ht="63.75" thickBot="1" x14ac:dyDescent="0.3">
      <c r="A5" s="3" t="s">
        <v>0</v>
      </c>
      <c r="B5" s="3" t="s">
        <v>45</v>
      </c>
      <c r="C5" s="4" t="s">
        <v>6</v>
      </c>
      <c r="D5" s="4" t="s">
        <v>1</v>
      </c>
      <c r="E5" s="3" t="s">
        <v>2</v>
      </c>
      <c r="F5" s="3" t="s">
        <v>3</v>
      </c>
    </row>
    <row r="6" spans="1:6" ht="24" customHeight="1" x14ac:dyDescent="0.25">
      <c r="A6" s="5" t="s">
        <v>7</v>
      </c>
      <c r="B6" s="1">
        <v>2</v>
      </c>
      <c r="C6" s="8" t="s">
        <v>4</v>
      </c>
      <c r="D6" s="10">
        <v>3</v>
      </c>
      <c r="E6" s="6">
        <v>0</v>
      </c>
      <c r="F6" s="6">
        <f>E6*1.2</f>
        <v>0</v>
      </c>
    </row>
    <row r="7" spans="1:6" ht="24" customHeight="1" x14ac:dyDescent="0.25">
      <c r="A7" s="5" t="s">
        <v>8</v>
      </c>
      <c r="B7" s="2">
        <v>2</v>
      </c>
      <c r="C7" s="9" t="s">
        <v>4</v>
      </c>
      <c r="D7" s="11">
        <v>3</v>
      </c>
      <c r="E7" s="6">
        <v>0</v>
      </c>
      <c r="F7" s="6">
        <f t="shared" ref="F7:F31" si="0">E7*1.2</f>
        <v>0</v>
      </c>
    </row>
    <row r="8" spans="1:6" ht="24" customHeight="1" x14ac:dyDescent="0.25">
      <c r="A8" s="5" t="s">
        <v>9</v>
      </c>
      <c r="B8" s="2">
        <v>2</v>
      </c>
      <c r="C8" s="9" t="s">
        <v>4</v>
      </c>
      <c r="D8" s="11">
        <v>3</v>
      </c>
      <c r="E8" s="6">
        <v>0</v>
      </c>
      <c r="F8" s="6">
        <f t="shared" si="0"/>
        <v>0</v>
      </c>
    </row>
    <row r="9" spans="1:6" ht="24" customHeight="1" x14ac:dyDescent="0.25">
      <c r="A9" s="5" t="s">
        <v>10</v>
      </c>
      <c r="B9" s="2">
        <v>2</v>
      </c>
      <c r="C9" s="9" t="s">
        <v>4</v>
      </c>
      <c r="D9" s="11">
        <v>3</v>
      </c>
      <c r="E9" s="6">
        <v>0</v>
      </c>
      <c r="F9" s="6">
        <f t="shared" si="0"/>
        <v>0</v>
      </c>
    </row>
    <row r="10" spans="1:6" ht="24" customHeight="1" x14ac:dyDescent="0.25">
      <c r="A10" s="5" t="s">
        <v>11</v>
      </c>
      <c r="B10" s="2">
        <v>2</v>
      </c>
      <c r="C10" s="9" t="s">
        <v>4</v>
      </c>
      <c r="D10" s="11">
        <v>3</v>
      </c>
      <c r="E10" s="6">
        <v>0</v>
      </c>
      <c r="F10" s="6">
        <f t="shared" si="0"/>
        <v>0</v>
      </c>
    </row>
    <row r="11" spans="1:6" ht="24" customHeight="1" x14ac:dyDescent="0.25">
      <c r="A11" s="5" t="s">
        <v>12</v>
      </c>
      <c r="B11" s="2">
        <v>2</v>
      </c>
      <c r="C11" s="9" t="s">
        <v>4</v>
      </c>
      <c r="D11" s="11">
        <v>3</v>
      </c>
      <c r="E11" s="6">
        <v>0</v>
      </c>
      <c r="F11" s="6">
        <f t="shared" si="0"/>
        <v>0</v>
      </c>
    </row>
    <row r="12" spans="1:6" ht="24" customHeight="1" x14ac:dyDescent="0.25">
      <c r="A12" s="5" t="s">
        <v>13</v>
      </c>
      <c r="B12" s="2">
        <v>2</v>
      </c>
      <c r="C12" s="9" t="s">
        <v>4</v>
      </c>
      <c r="D12" s="11">
        <v>3</v>
      </c>
      <c r="E12" s="6">
        <v>0</v>
      </c>
      <c r="F12" s="6">
        <f t="shared" si="0"/>
        <v>0</v>
      </c>
    </row>
    <row r="13" spans="1:6" ht="24" customHeight="1" x14ac:dyDescent="0.25">
      <c r="A13" s="5" t="s">
        <v>14</v>
      </c>
      <c r="B13" s="2">
        <v>3</v>
      </c>
      <c r="C13" s="9" t="s">
        <v>4</v>
      </c>
      <c r="D13" s="12">
        <v>2</v>
      </c>
      <c r="E13" s="6">
        <v>0</v>
      </c>
      <c r="F13" s="6">
        <f t="shared" si="0"/>
        <v>0</v>
      </c>
    </row>
    <row r="14" spans="1:6" ht="24" customHeight="1" x14ac:dyDescent="0.25">
      <c r="A14" s="5" t="s">
        <v>15</v>
      </c>
      <c r="B14" s="2">
        <v>3</v>
      </c>
      <c r="C14" s="9" t="s">
        <v>4</v>
      </c>
      <c r="D14" s="11">
        <v>3</v>
      </c>
      <c r="E14" s="6">
        <v>0</v>
      </c>
      <c r="F14" s="6">
        <f t="shared" si="0"/>
        <v>0</v>
      </c>
    </row>
    <row r="15" spans="1:6" ht="24" customHeight="1" x14ac:dyDescent="0.25">
      <c r="A15" s="5" t="s">
        <v>16</v>
      </c>
      <c r="B15" s="2">
        <v>3</v>
      </c>
      <c r="C15" s="9" t="s">
        <v>4</v>
      </c>
      <c r="D15" s="11">
        <v>3</v>
      </c>
      <c r="E15" s="6">
        <v>0</v>
      </c>
      <c r="F15" s="6">
        <f t="shared" si="0"/>
        <v>0</v>
      </c>
    </row>
    <row r="16" spans="1:6" ht="24" customHeight="1" x14ac:dyDescent="0.25">
      <c r="A16" s="5" t="s">
        <v>17</v>
      </c>
      <c r="B16" s="2">
        <v>3</v>
      </c>
      <c r="C16" s="9" t="s">
        <v>4</v>
      </c>
      <c r="D16" s="12">
        <v>2</v>
      </c>
      <c r="E16" s="6">
        <v>0</v>
      </c>
      <c r="F16" s="6">
        <f t="shared" si="0"/>
        <v>0</v>
      </c>
    </row>
    <row r="17" spans="1:6" ht="24" customHeight="1" x14ac:dyDescent="0.25">
      <c r="A17" s="5" t="s">
        <v>18</v>
      </c>
      <c r="B17" s="2">
        <v>2</v>
      </c>
      <c r="C17" s="9" t="s">
        <v>4</v>
      </c>
      <c r="D17" s="12">
        <v>2</v>
      </c>
      <c r="E17" s="6">
        <v>0</v>
      </c>
      <c r="F17" s="6">
        <f t="shared" si="0"/>
        <v>0</v>
      </c>
    </row>
    <row r="18" spans="1:6" ht="24" customHeight="1" x14ac:dyDescent="0.25">
      <c r="A18" s="5" t="s">
        <v>19</v>
      </c>
      <c r="B18" s="2">
        <v>2</v>
      </c>
      <c r="C18" s="9" t="s">
        <v>4</v>
      </c>
      <c r="D18" s="12">
        <v>2</v>
      </c>
      <c r="E18" s="6">
        <v>0</v>
      </c>
      <c r="F18" s="6">
        <f t="shared" si="0"/>
        <v>0</v>
      </c>
    </row>
    <row r="19" spans="1:6" ht="24" customHeight="1" x14ac:dyDescent="0.25">
      <c r="A19" s="5" t="s">
        <v>20</v>
      </c>
      <c r="B19" s="2">
        <v>2</v>
      </c>
      <c r="C19" s="9" t="s">
        <v>4</v>
      </c>
      <c r="D19" s="11">
        <v>3</v>
      </c>
      <c r="E19" s="6">
        <v>0</v>
      </c>
      <c r="F19" s="6">
        <f t="shared" si="0"/>
        <v>0</v>
      </c>
    </row>
    <row r="20" spans="1:6" ht="24" customHeight="1" x14ac:dyDescent="0.25">
      <c r="A20" s="5" t="s">
        <v>21</v>
      </c>
      <c r="B20" s="2">
        <v>2</v>
      </c>
      <c r="C20" s="9" t="s">
        <v>4</v>
      </c>
      <c r="D20" s="11">
        <v>3</v>
      </c>
      <c r="E20" s="6">
        <v>0</v>
      </c>
      <c r="F20" s="6">
        <f t="shared" si="0"/>
        <v>0</v>
      </c>
    </row>
    <row r="21" spans="1:6" ht="24" customHeight="1" x14ac:dyDescent="0.25">
      <c r="A21" s="5" t="s">
        <v>22</v>
      </c>
      <c r="B21" s="2">
        <v>2</v>
      </c>
      <c r="C21" s="9" t="s">
        <v>4</v>
      </c>
      <c r="D21" s="12">
        <v>2</v>
      </c>
      <c r="E21" s="6">
        <v>0</v>
      </c>
      <c r="F21" s="6">
        <f t="shared" si="0"/>
        <v>0</v>
      </c>
    </row>
    <row r="22" spans="1:6" ht="24" customHeight="1" x14ac:dyDescent="0.25">
      <c r="A22" s="5" t="s">
        <v>23</v>
      </c>
      <c r="B22" s="2">
        <v>2</v>
      </c>
      <c r="C22" s="9" t="s">
        <v>4</v>
      </c>
      <c r="D22" s="11">
        <v>3</v>
      </c>
      <c r="E22" s="6">
        <v>0</v>
      </c>
      <c r="F22" s="6">
        <f t="shared" si="0"/>
        <v>0</v>
      </c>
    </row>
    <row r="23" spans="1:6" ht="24" customHeight="1" x14ac:dyDescent="0.25">
      <c r="A23" s="5" t="s">
        <v>24</v>
      </c>
      <c r="B23" s="2">
        <v>2</v>
      </c>
      <c r="C23" s="9" t="s">
        <v>4</v>
      </c>
      <c r="D23" s="11">
        <v>3</v>
      </c>
      <c r="E23" s="6">
        <v>0</v>
      </c>
      <c r="F23" s="6">
        <f t="shared" si="0"/>
        <v>0</v>
      </c>
    </row>
    <row r="24" spans="1:6" ht="24" customHeight="1" x14ac:dyDescent="0.25">
      <c r="A24" s="5" t="s">
        <v>25</v>
      </c>
      <c r="B24" s="2">
        <v>2</v>
      </c>
      <c r="C24" s="9" t="s">
        <v>4</v>
      </c>
      <c r="D24" s="11">
        <v>3</v>
      </c>
      <c r="E24" s="6">
        <v>0</v>
      </c>
      <c r="F24" s="6">
        <f t="shared" si="0"/>
        <v>0</v>
      </c>
    </row>
    <row r="25" spans="1:6" ht="24" customHeight="1" x14ac:dyDescent="0.25">
      <c r="A25" s="5" t="s">
        <v>26</v>
      </c>
      <c r="B25" s="2">
        <v>2</v>
      </c>
      <c r="C25" s="9" t="s">
        <v>4</v>
      </c>
      <c r="D25" s="11">
        <v>3</v>
      </c>
      <c r="E25" s="6">
        <v>0</v>
      </c>
      <c r="F25" s="6">
        <f t="shared" si="0"/>
        <v>0</v>
      </c>
    </row>
    <row r="26" spans="1:6" ht="24" customHeight="1" x14ac:dyDescent="0.25">
      <c r="A26" s="5" t="s">
        <v>27</v>
      </c>
      <c r="B26" s="2">
        <v>2</v>
      </c>
      <c r="C26" s="9" t="s">
        <v>4</v>
      </c>
      <c r="D26" s="11">
        <v>3</v>
      </c>
      <c r="E26" s="6">
        <v>0</v>
      </c>
      <c r="F26" s="6">
        <f t="shared" si="0"/>
        <v>0</v>
      </c>
    </row>
    <row r="27" spans="1:6" ht="24" customHeight="1" x14ac:dyDescent="0.25">
      <c r="A27" s="5" t="s">
        <v>28</v>
      </c>
      <c r="B27" s="2">
        <v>2</v>
      </c>
      <c r="C27" s="9" t="s">
        <v>4</v>
      </c>
      <c r="D27" s="11">
        <v>3</v>
      </c>
      <c r="E27" s="6">
        <v>0</v>
      </c>
      <c r="F27" s="6">
        <f t="shared" si="0"/>
        <v>0</v>
      </c>
    </row>
    <row r="28" spans="1:6" ht="24" customHeight="1" x14ac:dyDescent="0.25">
      <c r="A28" s="5" t="s">
        <v>29</v>
      </c>
      <c r="B28" s="2">
        <v>3</v>
      </c>
      <c r="C28" s="9" t="s">
        <v>4</v>
      </c>
      <c r="D28" s="11">
        <v>3</v>
      </c>
      <c r="E28" s="6">
        <v>0</v>
      </c>
      <c r="F28" s="6">
        <f t="shared" si="0"/>
        <v>0</v>
      </c>
    </row>
    <row r="29" spans="1:6" ht="24" customHeight="1" x14ac:dyDescent="0.25">
      <c r="A29" s="5" t="s">
        <v>30</v>
      </c>
      <c r="B29" s="2">
        <v>3</v>
      </c>
      <c r="C29" s="9" t="s">
        <v>4</v>
      </c>
      <c r="D29" s="11">
        <v>3</v>
      </c>
      <c r="E29" s="6">
        <v>0</v>
      </c>
      <c r="F29" s="6">
        <f t="shared" si="0"/>
        <v>0</v>
      </c>
    </row>
    <row r="30" spans="1:6" ht="24" customHeight="1" x14ac:dyDescent="0.25">
      <c r="A30" s="5" t="s">
        <v>31</v>
      </c>
      <c r="B30" s="2">
        <v>3</v>
      </c>
      <c r="C30" s="9" t="s">
        <v>4</v>
      </c>
      <c r="D30" s="11">
        <v>3</v>
      </c>
      <c r="E30" s="6">
        <v>0</v>
      </c>
      <c r="F30" s="6">
        <f t="shared" si="0"/>
        <v>0</v>
      </c>
    </row>
    <row r="31" spans="1:6" ht="28.9" customHeight="1" x14ac:dyDescent="0.25">
      <c r="A31" s="14" t="s">
        <v>32</v>
      </c>
      <c r="B31" s="14"/>
      <c r="C31" s="14"/>
      <c r="D31" s="14"/>
      <c r="E31" s="6">
        <f>SUM(E6:E30)</f>
        <v>0</v>
      </c>
      <c r="F31" s="6">
        <f t="shared" si="0"/>
        <v>0</v>
      </c>
    </row>
  </sheetData>
  <mergeCells count="3">
    <mergeCell ref="A31:D31"/>
    <mergeCell ref="A2:F2"/>
    <mergeCell ref="B3:F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2"/>
  <sheetViews>
    <sheetView topLeftCell="A4" workbookViewId="0">
      <selection activeCell="I9" sqref="I9"/>
    </sheetView>
  </sheetViews>
  <sheetFormatPr baseColWidth="10" defaultRowHeight="15" x14ac:dyDescent="0.25"/>
  <cols>
    <col min="1" max="1" width="53.42578125" customWidth="1"/>
    <col min="2" max="2" width="10.7109375" customWidth="1"/>
    <col min="4" max="4" width="13.5703125" customWidth="1"/>
    <col min="5" max="6" width="13.7109375" customWidth="1"/>
  </cols>
  <sheetData>
    <row r="2" spans="1:6" ht="87" customHeight="1" x14ac:dyDescent="0.25">
      <c r="A2" s="15" t="s">
        <v>73</v>
      </c>
      <c r="B2" s="16"/>
      <c r="C2" s="16"/>
      <c r="D2" s="16"/>
      <c r="E2" s="16"/>
      <c r="F2" s="16"/>
    </row>
    <row r="3" spans="1:6" ht="18.75" x14ac:dyDescent="0.3">
      <c r="A3" s="13" t="s">
        <v>70</v>
      </c>
      <c r="B3" s="17"/>
      <c r="C3" s="17"/>
      <c r="D3" s="17"/>
      <c r="E3" s="17"/>
      <c r="F3" s="17"/>
    </row>
    <row r="5" spans="1:6" ht="24" thickBot="1" x14ac:dyDescent="0.3">
      <c r="A5" s="7"/>
      <c r="B5" s="7"/>
      <c r="C5" s="7"/>
      <c r="D5" s="7"/>
      <c r="E5" s="7"/>
      <c r="F5" s="7"/>
    </row>
    <row r="6" spans="1:6" ht="63.75" thickBot="1" x14ac:dyDescent="0.3">
      <c r="A6" s="3" t="s">
        <v>0</v>
      </c>
      <c r="B6" s="3" t="s">
        <v>5</v>
      </c>
      <c r="C6" s="4" t="s">
        <v>6</v>
      </c>
      <c r="D6" s="4" t="s">
        <v>1</v>
      </c>
      <c r="E6" s="3" t="s">
        <v>2</v>
      </c>
      <c r="F6" s="3" t="s">
        <v>3</v>
      </c>
    </row>
    <row r="7" spans="1:6" ht="24" customHeight="1" x14ac:dyDescent="0.25">
      <c r="A7" s="5" t="s">
        <v>34</v>
      </c>
      <c r="B7" s="1">
        <v>3</v>
      </c>
      <c r="C7" s="8" t="s">
        <v>4</v>
      </c>
      <c r="D7" s="10">
        <v>3</v>
      </c>
      <c r="E7" s="6">
        <v>0</v>
      </c>
      <c r="F7" s="6">
        <f>E7*1.2</f>
        <v>0</v>
      </c>
    </row>
    <row r="8" spans="1:6" ht="24" customHeight="1" x14ac:dyDescent="0.25">
      <c r="A8" s="5" t="s">
        <v>35</v>
      </c>
      <c r="B8" s="2">
        <v>2</v>
      </c>
      <c r="C8" s="9" t="s">
        <v>4</v>
      </c>
      <c r="D8" s="11">
        <v>3</v>
      </c>
      <c r="E8" s="6">
        <v>0</v>
      </c>
      <c r="F8" s="6">
        <f t="shared" ref="F8:F22" si="0">E8*1.2</f>
        <v>0</v>
      </c>
    </row>
    <row r="9" spans="1:6" ht="24" customHeight="1" x14ac:dyDescent="0.25">
      <c r="A9" s="5" t="s">
        <v>36</v>
      </c>
      <c r="B9" s="2">
        <v>2</v>
      </c>
      <c r="C9" s="9" t="s">
        <v>4</v>
      </c>
      <c r="D9" s="11">
        <v>3</v>
      </c>
      <c r="E9" s="6">
        <v>0</v>
      </c>
      <c r="F9" s="6">
        <f t="shared" si="0"/>
        <v>0</v>
      </c>
    </row>
    <row r="10" spans="1:6" ht="24" customHeight="1" x14ac:dyDescent="0.25">
      <c r="A10" s="5" t="s">
        <v>37</v>
      </c>
      <c r="B10" s="2">
        <v>3</v>
      </c>
      <c r="C10" s="9" t="s">
        <v>4</v>
      </c>
      <c r="D10" s="11">
        <v>3</v>
      </c>
      <c r="E10" s="6">
        <v>0</v>
      </c>
      <c r="F10" s="6">
        <f t="shared" si="0"/>
        <v>0</v>
      </c>
    </row>
    <row r="11" spans="1:6" ht="24" customHeight="1" x14ac:dyDescent="0.25">
      <c r="A11" s="5" t="s">
        <v>38</v>
      </c>
      <c r="B11" s="2">
        <v>3</v>
      </c>
      <c r="C11" s="9" t="s">
        <v>4</v>
      </c>
      <c r="D11" s="11">
        <v>3</v>
      </c>
      <c r="E11" s="6">
        <v>0</v>
      </c>
      <c r="F11" s="6">
        <f t="shared" si="0"/>
        <v>0</v>
      </c>
    </row>
    <row r="12" spans="1:6" ht="24" customHeight="1" x14ac:dyDescent="0.25">
      <c r="A12" s="5" t="s">
        <v>39</v>
      </c>
      <c r="B12" s="2">
        <v>2</v>
      </c>
      <c r="C12" s="9" t="s">
        <v>4</v>
      </c>
      <c r="D12" s="11">
        <v>3</v>
      </c>
      <c r="E12" s="6">
        <v>0</v>
      </c>
      <c r="F12" s="6">
        <f t="shared" si="0"/>
        <v>0</v>
      </c>
    </row>
    <row r="13" spans="1:6" ht="24" customHeight="1" x14ac:dyDescent="0.25">
      <c r="A13" s="5" t="s">
        <v>40</v>
      </c>
      <c r="B13" s="2">
        <v>2</v>
      </c>
      <c r="C13" s="9" t="s">
        <v>4</v>
      </c>
      <c r="D13" s="11">
        <v>3</v>
      </c>
      <c r="E13" s="6">
        <v>0</v>
      </c>
      <c r="F13" s="6">
        <f t="shared" si="0"/>
        <v>0</v>
      </c>
    </row>
    <row r="14" spans="1:6" ht="24" customHeight="1" x14ac:dyDescent="0.25">
      <c r="A14" s="5" t="s">
        <v>77</v>
      </c>
      <c r="B14" s="2">
        <v>2</v>
      </c>
      <c r="C14" s="9" t="s">
        <v>4</v>
      </c>
      <c r="D14" s="11">
        <v>3</v>
      </c>
      <c r="E14" s="6">
        <v>0</v>
      </c>
      <c r="F14" s="6">
        <f t="shared" si="0"/>
        <v>0</v>
      </c>
    </row>
    <row r="15" spans="1:6" ht="24" customHeight="1" x14ac:dyDescent="0.25">
      <c r="A15" s="5" t="s">
        <v>78</v>
      </c>
      <c r="B15" s="2">
        <v>2</v>
      </c>
      <c r="C15" s="9" t="s">
        <v>4</v>
      </c>
      <c r="D15" s="11">
        <v>3</v>
      </c>
      <c r="E15" s="6">
        <v>0</v>
      </c>
      <c r="F15" s="6">
        <f t="shared" si="0"/>
        <v>0</v>
      </c>
    </row>
    <row r="16" spans="1:6" ht="24" customHeight="1" x14ac:dyDescent="0.25">
      <c r="A16" s="5" t="s">
        <v>41</v>
      </c>
      <c r="B16" s="2">
        <v>2</v>
      </c>
      <c r="C16" s="9" t="s">
        <v>4</v>
      </c>
      <c r="D16" s="11">
        <v>3</v>
      </c>
      <c r="E16" s="6">
        <v>0</v>
      </c>
      <c r="F16" s="6">
        <f t="shared" si="0"/>
        <v>0</v>
      </c>
    </row>
    <row r="17" spans="1:6" ht="24" customHeight="1" x14ac:dyDescent="0.25">
      <c r="A17" s="5" t="s">
        <v>75</v>
      </c>
      <c r="B17" s="2">
        <v>2</v>
      </c>
      <c r="C17" s="9" t="s">
        <v>4</v>
      </c>
      <c r="D17" s="11">
        <v>3</v>
      </c>
      <c r="E17" s="6">
        <v>0</v>
      </c>
      <c r="F17" s="6">
        <f t="shared" si="0"/>
        <v>0</v>
      </c>
    </row>
    <row r="18" spans="1:6" ht="24" customHeight="1" x14ac:dyDescent="0.25">
      <c r="A18" s="5" t="s">
        <v>42</v>
      </c>
      <c r="B18" s="2">
        <v>2</v>
      </c>
      <c r="C18" s="9" t="s">
        <v>4</v>
      </c>
      <c r="D18" s="11">
        <v>3</v>
      </c>
      <c r="E18" s="6">
        <v>0</v>
      </c>
      <c r="F18" s="6">
        <f t="shared" si="0"/>
        <v>0</v>
      </c>
    </row>
    <row r="19" spans="1:6" ht="24" customHeight="1" x14ac:dyDescent="0.25">
      <c r="A19" s="5" t="s">
        <v>43</v>
      </c>
      <c r="B19" s="2">
        <v>2</v>
      </c>
      <c r="C19" s="9" t="s">
        <v>4</v>
      </c>
      <c r="D19" s="11">
        <v>3</v>
      </c>
      <c r="E19" s="6">
        <v>0</v>
      </c>
      <c r="F19" s="6">
        <f t="shared" si="0"/>
        <v>0</v>
      </c>
    </row>
    <row r="20" spans="1:6" ht="24" customHeight="1" x14ac:dyDescent="0.25">
      <c r="A20" s="5" t="s">
        <v>44</v>
      </c>
      <c r="B20" s="2">
        <v>2</v>
      </c>
      <c r="C20" s="9" t="s">
        <v>4</v>
      </c>
      <c r="D20" s="11">
        <v>3</v>
      </c>
      <c r="E20" s="6"/>
      <c r="F20" s="6"/>
    </row>
    <row r="21" spans="1:6" ht="24" customHeight="1" x14ac:dyDescent="0.25">
      <c r="A21" s="5" t="s">
        <v>76</v>
      </c>
      <c r="B21" s="2">
        <v>2</v>
      </c>
      <c r="C21" s="9" t="s">
        <v>4</v>
      </c>
      <c r="D21" s="11">
        <v>3</v>
      </c>
      <c r="E21" s="6">
        <v>0</v>
      </c>
      <c r="F21" s="6">
        <f t="shared" si="0"/>
        <v>0</v>
      </c>
    </row>
    <row r="22" spans="1:6" ht="28.9" customHeight="1" x14ac:dyDescent="0.25">
      <c r="A22" s="14" t="s">
        <v>32</v>
      </c>
      <c r="B22" s="14"/>
      <c r="C22" s="14"/>
      <c r="D22" s="14"/>
      <c r="E22" s="6">
        <f>SUM(E7:E21)</f>
        <v>0</v>
      </c>
      <c r="F22" s="6">
        <f t="shared" si="0"/>
        <v>0</v>
      </c>
    </row>
  </sheetData>
  <mergeCells count="3">
    <mergeCell ref="A22:D22"/>
    <mergeCell ref="A2:F2"/>
    <mergeCell ref="B3:F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4"/>
  <sheetViews>
    <sheetView workbookViewId="0">
      <selection activeCell="A3" sqref="A3"/>
    </sheetView>
  </sheetViews>
  <sheetFormatPr baseColWidth="10" defaultRowHeight="15" x14ac:dyDescent="0.25"/>
  <cols>
    <col min="1" max="1" width="53.42578125" customWidth="1"/>
    <col min="2" max="2" width="10.7109375" customWidth="1"/>
    <col min="4" max="4" width="13.5703125" customWidth="1"/>
    <col min="5" max="6" width="13.7109375" customWidth="1"/>
  </cols>
  <sheetData>
    <row r="2" spans="1:6" ht="75" customHeight="1" x14ac:dyDescent="0.25">
      <c r="A2" s="15" t="s">
        <v>72</v>
      </c>
      <c r="B2" s="16"/>
      <c r="C2" s="16"/>
      <c r="D2" s="16"/>
      <c r="E2" s="16"/>
      <c r="F2" s="16"/>
    </row>
    <row r="3" spans="1:6" ht="18.75" x14ac:dyDescent="0.3">
      <c r="A3" s="13" t="s">
        <v>70</v>
      </c>
      <c r="B3" s="17"/>
      <c r="C3" s="17"/>
      <c r="D3" s="17"/>
      <c r="E3" s="17"/>
      <c r="F3" s="17"/>
    </row>
    <row r="4" spans="1:6" ht="24" thickBot="1" x14ac:dyDescent="0.3">
      <c r="A4" s="7"/>
      <c r="B4" s="7"/>
      <c r="C4" s="7"/>
      <c r="D4" s="7"/>
      <c r="E4" s="7"/>
      <c r="F4" s="7"/>
    </row>
    <row r="5" spans="1:6" ht="63.75" thickBot="1" x14ac:dyDescent="0.3">
      <c r="A5" s="3" t="s">
        <v>0</v>
      </c>
      <c r="B5" s="3" t="s">
        <v>5</v>
      </c>
      <c r="C5" s="4" t="s">
        <v>6</v>
      </c>
      <c r="D5" s="4" t="s">
        <v>1</v>
      </c>
      <c r="E5" s="3" t="s">
        <v>2</v>
      </c>
      <c r="F5" s="3" t="s">
        <v>3</v>
      </c>
    </row>
    <row r="6" spans="1:6" ht="24" customHeight="1" x14ac:dyDescent="0.25">
      <c r="A6" s="5" t="s">
        <v>46</v>
      </c>
      <c r="B6" s="1">
        <v>3</v>
      </c>
      <c r="C6" s="8" t="s">
        <v>4</v>
      </c>
      <c r="D6" s="10">
        <v>3</v>
      </c>
      <c r="E6" s="6">
        <v>0</v>
      </c>
      <c r="F6" s="6">
        <f>E6*1.2</f>
        <v>0</v>
      </c>
    </row>
    <row r="7" spans="1:6" ht="24" customHeight="1" x14ac:dyDescent="0.25">
      <c r="A7" s="5" t="s">
        <v>47</v>
      </c>
      <c r="B7" s="2">
        <v>3</v>
      </c>
      <c r="C7" s="9" t="s">
        <v>4</v>
      </c>
      <c r="D7" s="11">
        <v>3</v>
      </c>
      <c r="E7" s="6">
        <v>0</v>
      </c>
      <c r="F7" s="6">
        <f t="shared" ref="F7:F14" si="0">E7*1.2</f>
        <v>0</v>
      </c>
    </row>
    <row r="8" spans="1:6" ht="24" customHeight="1" x14ac:dyDescent="0.25">
      <c r="A8" s="5" t="s">
        <v>48</v>
      </c>
      <c r="B8" s="2">
        <v>3</v>
      </c>
      <c r="C8" s="9" t="s">
        <v>4</v>
      </c>
      <c r="D8" s="11">
        <v>3</v>
      </c>
      <c r="E8" s="6">
        <v>0</v>
      </c>
      <c r="F8" s="6">
        <f t="shared" si="0"/>
        <v>0</v>
      </c>
    </row>
    <row r="9" spans="1:6" ht="24" customHeight="1" x14ac:dyDescent="0.25">
      <c r="A9" s="5" t="s">
        <v>49</v>
      </c>
      <c r="B9" s="2">
        <v>3</v>
      </c>
      <c r="C9" s="9" t="s">
        <v>4</v>
      </c>
      <c r="D9" s="11">
        <v>3</v>
      </c>
      <c r="E9" s="6">
        <v>0</v>
      </c>
      <c r="F9" s="6">
        <f t="shared" si="0"/>
        <v>0</v>
      </c>
    </row>
    <row r="10" spans="1:6" ht="24" customHeight="1" x14ac:dyDescent="0.25">
      <c r="A10" s="5" t="s">
        <v>50</v>
      </c>
      <c r="B10" s="2">
        <v>3</v>
      </c>
      <c r="C10" s="9" t="s">
        <v>4</v>
      </c>
      <c r="D10" s="11">
        <v>3</v>
      </c>
      <c r="E10" s="6">
        <v>0</v>
      </c>
      <c r="F10" s="6">
        <f t="shared" si="0"/>
        <v>0</v>
      </c>
    </row>
    <row r="11" spans="1:6" ht="24" customHeight="1" x14ac:dyDescent="0.25">
      <c r="A11" s="5" t="s">
        <v>51</v>
      </c>
      <c r="B11" s="2">
        <v>2</v>
      </c>
      <c r="C11" s="9" t="s">
        <v>4</v>
      </c>
      <c r="D11" s="11">
        <v>3</v>
      </c>
      <c r="E11" s="6">
        <v>0</v>
      </c>
      <c r="F11" s="6">
        <f t="shared" si="0"/>
        <v>0</v>
      </c>
    </row>
    <row r="12" spans="1:6" ht="24" customHeight="1" x14ac:dyDescent="0.25">
      <c r="A12" s="5" t="s">
        <v>52</v>
      </c>
      <c r="B12" s="2">
        <v>2</v>
      </c>
      <c r="C12" s="9" t="s">
        <v>4</v>
      </c>
      <c r="D12" s="11">
        <v>3</v>
      </c>
      <c r="E12" s="6">
        <v>0</v>
      </c>
      <c r="F12" s="6">
        <f t="shared" si="0"/>
        <v>0</v>
      </c>
    </row>
    <row r="13" spans="1:6" ht="24" customHeight="1" x14ac:dyDescent="0.25">
      <c r="A13" s="5" t="s">
        <v>53</v>
      </c>
      <c r="B13" s="2">
        <v>2</v>
      </c>
      <c r="C13" s="9" t="s">
        <v>4</v>
      </c>
      <c r="D13" s="11">
        <v>3</v>
      </c>
      <c r="E13" s="6">
        <v>0</v>
      </c>
      <c r="F13" s="6">
        <f t="shared" si="0"/>
        <v>0</v>
      </c>
    </row>
    <row r="14" spans="1:6" ht="28.9" customHeight="1" x14ac:dyDescent="0.25">
      <c r="A14" s="14" t="s">
        <v>32</v>
      </c>
      <c r="B14" s="14"/>
      <c r="C14" s="14"/>
      <c r="D14" s="14"/>
      <c r="E14" s="6">
        <f>SUM(E6:E13)</f>
        <v>0</v>
      </c>
      <c r="F14" s="6">
        <f t="shared" si="0"/>
        <v>0</v>
      </c>
    </row>
  </sheetData>
  <mergeCells count="3">
    <mergeCell ref="A14:D14"/>
    <mergeCell ref="A2:F2"/>
    <mergeCell ref="B3:F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3"/>
  <sheetViews>
    <sheetView workbookViewId="0">
      <selection activeCell="A2" sqref="A2:F2"/>
    </sheetView>
  </sheetViews>
  <sheetFormatPr baseColWidth="10" defaultRowHeight="15" x14ac:dyDescent="0.25"/>
  <cols>
    <col min="1" max="1" width="53.42578125" customWidth="1"/>
    <col min="2" max="2" width="10.7109375" customWidth="1"/>
    <col min="4" max="4" width="13.5703125" customWidth="1"/>
    <col min="5" max="6" width="13.7109375" customWidth="1"/>
  </cols>
  <sheetData>
    <row r="2" spans="1:6" ht="70.5" customHeight="1" x14ac:dyDescent="0.25">
      <c r="A2" s="15" t="s">
        <v>71</v>
      </c>
      <c r="B2" s="16"/>
      <c r="C2" s="16"/>
      <c r="D2" s="16"/>
      <c r="E2" s="16"/>
      <c r="F2" s="16"/>
    </row>
    <row r="3" spans="1:6" ht="18.75" x14ac:dyDescent="0.3">
      <c r="A3" s="13" t="s">
        <v>70</v>
      </c>
      <c r="B3" s="17"/>
      <c r="C3" s="17"/>
      <c r="D3" s="17"/>
      <c r="E3" s="17"/>
      <c r="F3" s="17"/>
    </row>
    <row r="4" spans="1:6" ht="24" thickBot="1" x14ac:dyDescent="0.3">
      <c r="A4" s="7"/>
      <c r="B4" s="7"/>
      <c r="C4" s="7"/>
      <c r="D4" s="7"/>
      <c r="E4" s="7"/>
      <c r="F4" s="7"/>
    </row>
    <row r="5" spans="1:6" ht="63.75" thickBot="1" x14ac:dyDescent="0.3">
      <c r="A5" s="3" t="s">
        <v>0</v>
      </c>
      <c r="B5" s="3" t="s">
        <v>5</v>
      </c>
      <c r="C5" s="4" t="s">
        <v>6</v>
      </c>
      <c r="D5" s="4" t="s">
        <v>1</v>
      </c>
      <c r="E5" s="3" t="s">
        <v>2</v>
      </c>
      <c r="F5" s="3" t="s">
        <v>3</v>
      </c>
    </row>
    <row r="6" spans="1:6" ht="24" customHeight="1" x14ac:dyDescent="0.25">
      <c r="A6" s="5" t="s">
        <v>54</v>
      </c>
      <c r="B6" s="1">
        <v>3</v>
      </c>
      <c r="C6" s="1" t="s">
        <v>33</v>
      </c>
      <c r="D6" s="10">
        <v>3</v>
      </c>
      <c r="E6" s="6">
        <v>0</v>
      </c>
      <c r="F6" s="6">
        <f>E6*1.2</f>
        <v>0</v>
      </c>
    </row>
    <row r="7" spans="1:6" ht="24" customHeight="1" x14ac:dyDescent="0.25">
      <c r="A7" s="5" t="s">
        <v>55</v>
      </c>
      <c r="B7" s="2">
        <v>3</v>
      </c>
      <c r="C7" s="2" t="s">
        <v>33</v>
      </c>
      <c r="D7" s="11">
        <v>3</v>
      </c>
      <c r="E7" s="6">
        <v>0</v>
      </c>
      <c r="F7" s="6">
        <f t="shared" ref="F7:F13" si="0">E7*1.2</f>
        <v>0</v>
      </c>
    </row>
    <row r="8" spans="1:6" ht="24" customHeight="1" x14ac:dyDescent="0.25">
      <c r="A8" s="5" t="s">
        <v>56</v>
      </c>
      <c r="B8" s="2">
        <v>3</v>
      </c>
      <c r="C8" s="2" t="s">
        <v>33</v>
      </c>
      <c r="D8" s="11">
        <v>3</v>
      </c>
      <c r="E8" s="6">
        <v>0</v>
      </c>
      <c r="F8" s="6">
        <f t="shared" si="0"/>
        <v>0</v>
      </c>
    </row>
    <row r="9" spans="1:6" ht="24" customHeight="1" x14ac:dyDescent="0.25">
      <c r="A9" s="5" t="s">
        <v>57</v>
      </c>
      <c r="B9" s="2">
        <v>2</v>
      </c>
      <c r="C9" s="2" t="s">
        <v>33</v>
      </c>
      <c r="D9" s="11">
        <v>3</v>
      </c>
      <c r="E9" s="6">
        <v>0</v>
      </c>
      <c r="F9" s="6">
        <f t="shared" si="0"/>
        <v>0</v>
      </c>
    </row>
    <row r="10" spans="1:6" ht="24" customHeight="1" x14ac:dyDescent="0.25">
      <c r="A10" s="5" t="s">
        <v>58</v>
      </c>
      <c r="B10" s="2">
        <v>2</v>
      </c>
      <c r="C10" s="2" t="s">
        <v>33</v>
      </c>
      <c r="D10" s="11">
        <v>3</v>
      </c>
      <c r="E10" s="6">
        <v>0</v>
      </c>
      <c r="F10" s="6">
        <f t="shared" si="0"/>
        <v>0</v>
      </c>
    </row>
    <row r="11" spans="1:6" ht="24" customHeight="1" x14ac:dyDescent="0.25">
      <c r="A11" s="5" t="s">
        <v>59</v>
      </c>
      <c r="B11" s="2">
        <v>3</v>
      </c>
      <c r="C11" s="2" t="s">
        <v>33</v>
      </c>
      <c r="D11" s="11">
        <v>3</v>
      </c>
      <c r="E11" s="6">
        <v>0</v>
      </c>
      <c r="F11" s="6">
        <f t="shared" si="0"/>
        <v>0</v>
      </c>
    </row>
    <row r="12" spans="1:6" ht="24" customHeight="1" x14ac:dyDescent="0.25">
      <c r="A12" s="5" t="s">
        <v>60</v>
      </c>
      <c r="B12" s="2">
        <v>3</v>
      </c>
      <c r="C12" s="2" t="s">
        <v>33</v>
      </c>
      <c r="D12" s="11">
        <v>3</v>
      </c>
      <c r="E12" s="6">
        <v>0</v>
      </c>
      <c r="F12" s="6">
        <f t="shared" si="0"/>
        <v>0</v>
      </c>
    </row>
    <row r="13" spans="1:6" ht="28.9" customHeight="1" x14ac:dyDescent="0.25">
      <c r="A13" s="14" t="s">
        <v>32</v>
      </c>
      <c r="B13" s="14"/>
      <c r="C13" s="14"/>
      <c r="D13" s="14"/>
      <c r="E13" s="6">
        <f>SUM(E6:E12)</f>
        <v>0</v>
      </c>
      <c r="F13" s="6">
        <f t="shared" si="0"/>
        <v>0</v>
      </c>
    </row>
  </sheetData>
  <mergeCells count="3">
    <mergeCell ref="A13:D13"/>
    <mergeCell ref="A2:F2"/>
    <mergeCell ref="B3:F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21"/>
  <sheetViews>
    <sheetView workbookViewId="0">
      <selection activeCell="A3" sqref="A3"/>
    </sheetView>
  </sheetViews>
  <sheetFormatPr baseColWidth="10" defaultRowHeight="15" x14ac:dyDescent="0.25"/>
  <cols>
    <col min="1" max="1" width="53.42578125" customWidth="1"/>
    <col min="2" max="2" width="10.7109375" customWidth="1"/>
    <col min="4" max="4" width="13.5703125" customWidth="1"/>
    <col min="5" max="6" width="13.7109375" customWidth="1"/>
  </cols>
  <sheetData>
    <row r="2" spans="1:6" ht="60.75" customHeight="1" x14ac:dyDescent="0.25">
      <c r="A2" s="15" t="s">
        <v>69</v>
      </c>
      <c r="B2" s="16"/>
      <c r="C2" s="16"/>
      <c r="D2" s="16"/>
      <c r="E2" s="16"/>
      <c r="F2" s="16"/>
    </row>
    <row r="3" spans="1:6" ht="18.75" x14ac:dyDescent="0.3">
      <c r="A3" s="13" t="s">
        <v>70</v>
      </c>
      <c r="B3" s="17"/>
      <c r="C3" s="17"/>
      <c r="D3" s="17"/>
      <c r="E3" s="17"/>
      <c r="F3" s="17"/>
    </row>
    <row r="4" spans="1:6" ht="47.45" customHeight="1" thickBot="1" x14ac:dyDescent="0.3">
      <c r="A4" s="7"/>
      <c r="B4" s="7"/>
      <c r="C4" s="7"/>
      <c r="D4" s="7"/>
      <c r="E4" s="7"/>
      <c r="F4" s="7"/>
    </row>
    <row r="5" spans="1:6" ht="47.45" customHeight="1" thickBot="1" x14ac:dyDescent="0.3">
      <c r="A5" s="3" t="s">
        <v>0</v>
      </c>
      <c r="B5" s="3" t="s">
        <v>5</v>
      </c>
      <c r="C5" s="4" t="s">
        <v>6</v>
      </c>
      <c r="D5" s="4" t="s">
        <v>1</v>
      </c>
      <c r="E5" s="3" t="s">
        <v>2</v>
      </c>
      <c r="F5" s="3" t="s">
        <v>3</v>
      </c>
    </row>
    <row r="6" spans="1:6" ht="47.45" customHeight="1" x14ac:dyDescent="0.25">
      <c r="A6" s="5" t="s">
        <v>61</v>
      </c>
      <c r="B6" s="1">
        <v>3</v>
      </c>
      <c r="C6" s="8" t="s">
        <v>4</v>
      </c>
      <c r="D6" s="10">
        <v>4</v>
      </c>
      <c r="E6" s="6">
        <v>0</v>
      </c>
      <c r="F6" s="6">
        <f>E6*1.2</f>
        <v>0</v>
      </c>
    </row>
    <row r="7" spans="1:6" ht="47.45" customHeight="1" x14ac:dyDescent="0.25">
      <c r="A7" s="5" t="s">
        <v>62</v>
      </c>
      <c r="B7" s="2">
        <v>3</v>
      </c>
      <c r="C7" s="9" t="s">
        <v>4</v>
      </c>
      <c r="D7" s="11">
        <v>4</v>
      </c>
      <c r="E7" s="6">
        <v>0</v>
      </c>
      <c r="F7" s="6">
        <f t="shared" ref="F7:F14" si="0">E7*1.2</f>
        <v>0</v>
      </c>
    </row>
    <row r="8" spans="1:6" ht="47.45" customHeight="1" x14ac:dyDescent="0.25">
      <c r="A8" s="5" t="s">
        <v>63</v>
      </c>
      <c r="B8" s="2">
        <v>3</v>
      </c>
      <c r="C8" s="9" t="s">
        <v>4</v>
      </c>
      <c r="D8" s="11">
        <v>4</v>
      </c>
      <c r="E8" s="6">
        <v>0</v>
      </c>
      <c r="F8" s="6">
        <f t="shared" si="0"/>
        <v>0</v>
      </c>
    </row>
    <row r="9" spans="1:6" ht="47.45" customHeight="1" x14ac:dyDescent="0.25">
      <c r="A9" s="5" t="s">
        <v>64</v>
      </c>
      <c r="B9" s="2">
        <v>3</v>
      </c>
      <c r="C9" s="9" t="s">
        <v>4</v>
      </c>
      <c r="D9" s="11">
        <v>4</v>
      </c>
      <c r="E9" s="6">
        <v>0</v>
      </c>
      <c r="F9" s="6">
        <f t="shared" si="0"/>
        <v>0</v>
      </c>
    </row>
    <row r="10" spans="1:6" ht="47.45" customHeight="1" x14ac:dyDescent="0.25">
      <c r="A10" s="5" t="s">
        <v>65</v>
      </c>
      <c r="B10" s="2">
        <v>3</v>
      </c>
      <c r="C10" s="9" t="s">
        <v>4</v>
      </c>
      <c r="D10" s="11">
        <v>4</v>
      </c>
      <c r="E10" s="6">
        <v>0</v>
      </c>
      <c r="F10" s="6">
        <f t="shared" si="0"/>
        <v>0</v>
      </c>
    </row>
    <row r="11" spans="1:6" x14ac:dyDescent="0.25">
      <c r="A11" s="5" t="s">
        <v>66</v>
      </c>
      <c r="B11" s="2">
        <v>3</v>
      </c>
      <c r="C11" s="9" t="s">
        <v>4</v>
      </c>
      <c r="D11" s="11">
        <v>4</v>
      </c>
      <c r="E11" s="6">
        <v>0</v>
      </c>
      <c r="F11" s="6">
        <f t="shared" si="0"/>
        <v>0</v>
      </c>
    </row>
    <row r="12" spans="1:6" x14ac:dyDescent="0.25">
      <c r="A12" s="5" t="s">
        <v>67</v>
      </c>
      <c r="B12" s="2">
        <v>3</v>
      </c>
      <c r="C12" s="9" t="s">
        <v>4</v>
      </c>
      <c r="D12" s="11">
        <v>4</v>
      </c>
      <c r="E12" s="6">
        <v>0</v>
      </c>
      <c r="F12" s="6">
        <f t="shared" si="0"/>
        <v>0</v>
      </c>
    </row>
    <row r="13" spans="1:6" ht="24" customHeight="1" x14ac:dyDescent="0.25">
      <c r="A13" s="5" t="s">
        <v>68</v>
      </c>
      <c r="B13" s="2">
        <v>3</v>
      </c>
      <c r="C13" s="9" t="s">
        <v>4</v>
      </c>
      <c r="D13" s="11">
        <v>4</v>
      </c>
      <c r="E13" s="6">
        <v>0</v>
      </c>
      <c r="F13" s="6">
        <f t="shared" si="0"/>
        <v>0</v>
      </c>
    </row>
    <row r="14" spans="1:6" ht="24" customHeight="1" x14ac:dyDescent="0.25">
      <c r="A14" s="18" t="s">
        <v>32</v>
      </c>
      <c r="B14" s="19"/>
      <c r="C14" s="19"/>
      <c r="D14" s="20"/>
      <c r="E14" s="6">
        <f>SUM(E6:E13)</f>
        <v>0</v>
      </c>
      <c r="F14" s="6">
        <f t="shared" si="0"/>
        <v>0</v>
      </c>
    </row>
    <row r="15" spans="1:6" ht="24" customHeight="1" x14ac:dyDescent="0.25"/>
    <row r="16" spans="1:6" ht="24" customHeight="1" x14ac:dyDescent="0.25"/>
    <row r="17" ht="24" customHeight="1" x14ac:dyDescent="0.25"/>
    <row r="18" ht="24" customHeight="1" x14ac:dyDescent="0.25"/>
    <row r="19" ht="24" customHeight="1" x14ac:dyDescent="0.25"/>
    <row r="20" ht="24" customHeight="1" x14ac:dyDescent="0.25"/>
    <row r="21" ht="28.9" customHeight="1" x14ac:dyDescent="0.25"/>
  </sheetData>
  <mergeCells count="3">
    <mergeCell ref="A14:D14"/>
    <mergeCell ref="A2:F2"/>
    <mergeCell ref="B3:F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14"/>
  <sheetViews>
    <sheetView tabSelected="1" workbookViewId="0">
      <selection activeCell="D15" sqref="D15"/>
    </sheetView>
  </sheetViews>
  <sheetFormatPr baseColWidth="10" defaultRowHeight="15" x14ac:dyDescent="0.25"/>
  <cols>
    <col min="1" max="1" width="53.42578125" customWidth="1"/>
    <col min="2" max="2" width="10.7109375" customWidth="1"/>
    <col min="4" max="4" width="13.5703125" customWidth="1"/>
    <col min="5" max="6" width="13.7109375" customWidth="1"/>
  </cols>
  <sheetData>
    <row r="2" spans="1:6" ht="60.75" customHeight="1" x14ac:dyDescent="0.25">
      <c r="A2" s="15" t="s">
        <v>80</v>
      </c>
      <c r="B2" s="16"/>
      <c r="C2" s="16"/>
      <c r="D2" s="16"/>
      <c r="E2" s="16"/>
      <c r="F2" s="16"/>
    </row>
    <row r="3" spans="1:6" ht="18.75" x14ac:dyDescent="0.3">
      <c r="A3" s="13" t="s">
        <v>70</v>
      </c>
      <c r="B3" s="17"/>
      <c r="C3" s="17"/>
      <c r="D3" s="17"/>
      <c r="E3" s="17"/>
      <c r="F3" s="17"/>
    </row>
    <row r="4" spans="1:6" ht="47.45" customHeight="1" thickBot="1" x14ac:dyDescent="0.3">
      <c r="A4" s="7"/>
      <c r="B4" s="7"/>
      <c r="C4" s="7"/>
      <c r="D4" s="7"/>
      <c r="E4" s="7"/>
      <c r="F4" s="7"/>
    </row>
    <row r="5" spans="1:6" ht="47.45" customHeight="1" thickBot="1" x14ac:dyDescent="0.3">
      <c r="A5" s="3" t="s">
        <v>0</v>
      </c>
      <c r="B5" s="3" t="s">
        <v>5</v>
      </c>
      <c r="C5" s="4" t="s">
        <v>6</v>
      </c>
      <c r="D5" s="4" t="s">
        <v>1</v>
      </c>
      <c r="E5" s="3" t="s">
        <v>2</v>
      </c>
      <c r="F5" s="3" t="s">
        <v>3</v>
      </c>
    </row>
    <row r="6" spans="1:6" ht="47.45" customHeight="1" x14ac:dyDescent="0.25">
      <c r="A6" s="5" t="s">
        <v>79</v>
      </c>
      <c r="B6" s="1">
        <v>2</v>
      </c>
      <c r="C6" s="8" t="s">
        <v>4</v>
      </c>
      <c r="D6" s="10">
        <v>3</v>
      </c>
      <c r="E6" s="6">
        <v>0</v>
      </c>
      <c r="F6" s="6">
        <f>E6*1.2</f>
        <v>0</v>
      </c>
    </row>
    <row r="7" spans="1:6" ht="24" customHeight="1" x14ac:dyDescent="0.25">
      <c r="A7" s="18" t="s">
        <v>32</v>
      </c>
      <c r="B7" s="19"/>
      <c r="C7" s="19"/>
      <c r="D7" s="20"/>
      <c r="E7" s="6">
        <f>SUM(E6:E6)</f>
        <v>0</v>
      </c>
      <c r="F7" s="6">
        <f t="shared" ref="F7" si="0">E7*1.2</f>
        <v>0</v>
      </c>
    </row>
    <row r="8" spans="1:6" ht="24" customHeight="1" x14ac:dyDescent="0.25"/>
    <row r="9" spans="1:6" ht="24" customHeight="1" x14ac:dyDescent="0.25"/>
    <row r="10" spans="1:6" ht="24" customHeight="1" x14ac:dyDescent="0.25"/>
    <row r="11" spans="1:6" ht="24" customHeight="1" x14ac:dyDescent="0.25"/>
    <row r="12" spans="1:6" ht="24" customHeight="1" x14ac:dyDescent="0.25"/>
    <row r="13" spans="1:6" ht="24" customHeight="1" x14ac:dyDescent="0.25"/>
    <row r="14" spans="1:6" ht="28.9" customHeight="1" x14ac:dyDescent="0.25"/>
  </sheetData>
  <mergeCells count="3">
    <mergeCell ref="A2:F2"/>
    <mergeCell ref="B3:F3"/>
    <mergeCell ref="A7:D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CHSG</vt:lpstr>
      <vt:lpstr>Cadillac</vt:lpstr>
      <vt:lpstr>Bazas</vt:lpstr>
      <vt:lpstr>Podensac</vt:lpstr>
      <vt:lpstr>Monségur</vt:lpstr>
      <vt:lpstr>BLANCHISSERIE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PANCALDI Greggory</dc:creator>
  <cp:lastModifiedBy>Jerome ANDRE</cp:lastModifiedBy>
  <dcterms:created xsi:type="dcterms:W3CDTF">2024-10-11T04:35:10Z</dcterms:created>
  <dcterms:modified xsi:type="dcterms:W3CDTF">2025-09-12T15:42:11Z</dcterms:modified>
</cp:coreProperties>
</file>